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248DD2C9-DA57-40C3-AB3D-11A1C0514A68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4" l="1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C37" i="23"/>
  <c r="F36" i="23"/>
  <c r="D35" i="23"/>
  <c r="D37" i="23" s="1"/>
  <c r="C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7" i="23" s="1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J4" i="24" l="1"/>
  <c r="J5" i="24"/>
  <c r="J36" i="24"/>
  <c r="F37" i="22"/>
  <c r="J4" i="22" s="1"/>
  <c r="J5" i="22" s="1"/>
  <c r="J4" i="23"/>
  <c r="J36" i="23"/>
  <c r="J36" i="22" l="1"/>
  <c r="J5" i="23"/>
  <c r="F36" i="21" l="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20"/>
  <c r="N1" i="19"/>
  <c r="F37" i="21" l="1"/>
  <c r="J36" i="21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J4" i="21" l="1"/>
  <c r="J5" i="21" s="1"/>
  <c r="F37" i="20"/>
  <c r="J4" i="20" s="1"/>
  <c r="J5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0" l="1"/>
  <c r="F37" i="19"/>
  <c r="J36" i="19" s="1"/>
  <c r="F37" i="18"/>
  <c r="J36" i="18"/>
  <c r="J4" i="18"/>
  <c r="J4" i="19" l="1"/>
  <c r="J5" i="19" s="1"/>
  <c r="L36" i="18"/>
  <c r="J35" i="18" l="1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<sst xmlns="http://schemas.openxmlformats.org/spreadsheetml/2006/main" count="288" uniqueCount="52">
  <si>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</si>
  <si>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</si>
  <si>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</si>
  <si>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</si>
  <si>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</si>
  <si>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</si>
  <si>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</si>
  <si>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</si>
  <si>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</si>
  <si>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</si>
  <si>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</si>
  <si>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</si>
  <si>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</si>
  <si>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</si>
  <si>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</si>
  <si>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</si>
  <si>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</si>
  <si>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</si>
  <si>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</si>
  <si>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</si>
  <si>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</si>
  <si>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</si>
  <si>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</si>
  <si>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</si>
  <si>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</si>
  <si>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</si>
  <si>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</si>
  <si>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</si>
  <si>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</si>
  <si>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</si>
  <si>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</si>
  <si>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</si>
  <si>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</si>
  <si>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ŞEVKİ ÜNLÜ</t>
  </si>
  <si>
    <t>V.EYYÜPAĞA</t>
  </si>
  <si>
    <t>ŞEVKİ ÜNLÜ - AYSEL ÜNLÜ</t>
  </si>
  <si>
    <t>ZİR-254437 ÇEK</t>
  </si>
  <si>
    <t>AVANS</t>
  </si>
  <si>
    <t xml:space="preserve">ARALIK SÜTÜ 1. TAKSİT </t>
  </si>
  <si>
    <t>1. TAKSİT</t>
  </si>
  <si>
    <t xml:space="preserve">OCAK 2026 SÜTÜ 2. TAKSİT </t>
  </si>
  <si>
    <t xml:space="preserve">ŞUBAT 2026 SÜTÜ 3. TAKSİT </t>
  </si>
  <si>
    <t xml:space="preserve">MART 2026 SÜTÜ 4. TAKSİT </t>
  </si>
  <si>
    <t xml:space="preserve">NİSAN 2026 SÜTÜ 5. TAKSİT </t>
  </si>
  <si>
    <t xml:space="preserve">MAYIS 2026 SÜTÜ 6. TAKSİT </t>
  </si>
  <si>
    <t>2. TAKSİT</t>
  </si>
  <si>
    <t>3. TAKSİT</t>
  </si>
  <si>
    <t>Z.EYYÜPAĞA</t>
  </si>
  <si>
    <t>D.EYYÜPAĞA</t>
  </si>
  <si>
    <t xml:space="preserve">ŞUBAT 2026 SÜTÜ  </t>
  </si>
  <si>
    <t>TAKSİT TOPLAMI</t>
  </si>
  <si>
    <t>Z.EYYÜPAĞA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</si>
</sst>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2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0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8" fillId="0" borderId="9" xfId="210" applyFont="1" applyBorder="1"/>
    <xf numFmtId="0" fontId="0" fillId="0" borderId="9" xfId="0" applyBorder="1" applyAlignment="1">
      <alignment horizontal="center"/>
    </xf>
    <xf numFmtId="4" fontId="1" fillId="2" borderId="9" xfId="211" applyNumberFormat="1" applyFill="1" applyBorder="1" applyAlignment="1">
      <alignment horizontal="right"/>
    </xf>
    <xf numFmtId="14" fontId="0" fillId="0" borderId="9" xfId="0" applyNumberFormat="1" applyBorder="1"/>
    <xf numFmtId="4" fontId="1" fillId="0" borderId="9" xfId="211" applyNumberFormat="1" applyFill="1" applyBorder="1" applyAlignment="1">
      <alignment horizontal="right"/>
    </xf>
    <xf numFmtId="14" fontId="0" fillId="34" borderId="9" xfId="0" applyNumberFormat="1" applyFill="1" applyBorder="1"/>
    <xf numFmtId="0" fontId="0" fillId="34" borderId="9" xfId="0" applyFill="1" applyBorder="1"/>
    <xf numFmtId="4" fontId="1" fillId="34" borderId="9" xfId="211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12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11" xr:uid="{4220D2DA-9E56-4F35-868E-3D40C8842598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5" sqref="E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37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8.42578125" customWidth="1"/>
    <col min="12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250000</v>
      </c>
    </row>
    <row r="2" spans="2:29" ht="25.5" customHeight="1" thickBot="1" x14ac:dyDescent="0.3">
      <c r="B2" s="59" t="s">
        <v>35</v>
      </c>
      <c r="C2" s="60"/>
      <c r="D2" s="60"/>
      <c r="E2" s="60"/>
      <c r="F2" s="60"/>
      <c r="G2" s="60"/>
      <c r="H2" s="60"/>
      <c r="I2" s="60"/>
      <c r="J2" s="61"/>
      <c r="L2" s="67" t="s">
        <v>37</v>
      </c>
      <c r="M2" s="68"/>
      <c r="N2" s="69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45992</v>
      </c>
      <c r="C4" s="8">
        <v>234.5</v>
      </c>
      <c r="D4" s="9"/>
      <c r="E4" s="10">
        <v>19.600000000000001</v>
      </c>
      <c r="F4" s="33">
        <f>E4*C4</f>
        <v>4596.2000000000007</v>
      </c>
      <c r="G4" s="11"/>
      <c r="H4" s="12" t="s">
        <v>6</v>
      </c>
      <c r="I4" s="13">
        <v>0.01</v>
      </c>
      <c r="J4" s="14">
        <f>(F36+F37)*I4</f>
        <v>1373.96</v>
      </c>
      <c r="L4" s="15">
        <v>45996</v>
      </c>
      <c r="M4" s="13" t="s">
        <v>34</v>
      </c>
      <c r="N4" s="50">
        <v>200000</v>
      </c>
    </row>
    <row r="5" spans="2:29" x14ac:dyDescent="0.25">
      <c r="B5" s="7">
        <v>45993</v>
      </c>
      <c r="C5" s="8">
        <v>230.5</v>
      </c>
      <c r="D5" s="9"/>
      <c r="E5" s="10">
        <v>19.600000000000001</v>
      </c>
      <c r="F5" s="33">
        <f t="shared" ref="F5:F34" si="0">E5*C5</f>
        <v>4517.8</v>
      </c>
      <c r="G5" s="11"/>
      <c r="H5" s="12" t="s">
        <v>7</v>
      </c>
      <c r="I5" s="13">
        <v>1E-3</v>
      </c>
      <c r="J5" s="14">
        <f>(F36+F37-J4-J6)*I5</f>
        <v>133.27412000000001</v>
      </c>
      <c r="L5" s="15">
        <v>46052</v>
      </c>
      <c r="M5" s="13" t="s">
        <v>36</v>
      </c>
      <c r="N5" s="50">
        <v>100000</v>
      </c>
    </row>
    <row r="6" spans="2:29" x14ac:dyDescent="0.25">
      <c r="B6" s="7">
        <v>45994</v>
      </c>
      <c r="C6" s="8">
        <v>222</v>
      </c>
      <c r="D6" s="9"/>
      <c r="E6" s="10">
        <v>19.600000000000001</v>
      </c>
      <c r="F6" s="33">
        <f t="shared" si="0"/>
        <v>4351.2000000000007</v>
      </c>
      <c r="G6" s="11"/>
      <c r="H6" s="12" t="s">
        <v>8</v>
      </c>
      <c r="I6" s="13"/>
      <c r="J6" s="14">
        <v>2747.92</v>
      </c>
      <c r="L6" s="53" t="s">
        <v>38</v>
      </c>
      <c r="M6" s="54"/>
      <c r="N6" s="55">
        <v>-50000</v>
      </c>
    </row>
    <row r="7" spans="2:29" x14ac:dyDescent="0.25">
      <c r="B7" s="7">
        <v>45995</v>
      </c>
      <c r="C7" s="8">
        <v>227.5</v>
      </c>
      <c r="D7" s="9"/>
      <c r="E7" s="10">
        <v>19.600000000000001</v>
      </c>
      <c r="F7" s="33">
        <f t="shared" si="0"/>
        <v>4459</v>
      </c>
      <c r="G7" s="11"/>
      <c r="H7" s="12" t="s">
        <v>9</v>
      </c>
      <c r="I7" s="13"/>
      <c r="J7" s="14">
        <f>'KASIM 2025'!J39*-1</f>
        <v>0</v>
      </c>
      <c r="L7" s="51" t="s">
        <v>40</v>
      </c>
      <c r="M7" s="17"/>
      <c r="N7" s="52"/>
    </row>
    <row r="8" spans="2:29" x14ac:dyDescent="0.25">
      <c r="B8" s="7">
        <v>45996</v>
      </c>
      <c r="C8" s="8">
        <v>222.5</v>
      </c>
      <c r="D8" s="9"/>
      <c r="E8" s="10">
        <v>19.600000000000001</v>
      </c>
      <c r="F8" s="33">
        <f t="shared" si="0"/>
        <v>4361</v>
      </c>
      <c r="G8" s="15"/>
      <c r="H8" s="16"/>
      <c r="I8" s="17"/>
      <c r="J8" s="18"/>
      <c r="L8" s="51" t="s">
        <v>41</v>
      </c>
      <c r="M8" s="17"/>
      <c r="N8" s="52"/>
    </row>
    <row r="9" spans="2:29" x14ac:dyDescent="0.25">
      <c r="B9" s="7">
        <v>45997</v>
      </c>
      <c r="C9" s="8">
        <v>231</v>
      </c>
      <c r="D9" s="9"/>
      <c r="E9" s="10">
        <v>19.600000000000001</v>
      </c>
      <c r="F9" s="33">
        <f t="shared" si="0"/>
        <v>4527.6000000000004</v>
      </c>
      <c r="G9" s="15"/>
      <c r="H9" s="16"/>
      <c r="I9" s="17"/>
      <c r="J9" s="18"/>
      <c r="L9" s="51" t="s">
        <v>42</v>
      </c>
      <c r="M9" s="17"/>
      <c r="N9" s="52"/>
    </row>
    <row r="10" spans="2:29" x14ac:dyDescent="0.25">
      <c r="B10" s="7">
        <v>45998</v>
      </c>
      <c r="C10" s="8">
        <v>0</v>
      </c>
      <c r="D10" s="9"/>
      <c r="E10" s="10">
        <v>19.600000000000001</v>
      </c>
      <c r="F10" s="33">
        <f t="shared" si="0"/>
        <v>0</v>
      </c>
      <c r="G10" s="15"/>
      <c r="H10" s="16" t="s">
        <v>39</v>
      </c>
      <c r="I10" s="17"/>
      <c r="J10" s="18">
        <v>50000</v>
      </c>
      <c r="L10" s="51" t="s">
        <v>43</v>
      </c>
      <c r="M10" s="17"/>
      <c r="N10" s="52"/>
    </row>
    <row r="11" spans="2:29" x14ac:dyDescent="0.25">
      <c r="B11" s="7">
        <v>45999</v>
      </c>
      <c r="C11" s="8">
        <v>443</v>
      </c>
      <c r="D11" s="9"/>
      <c r="E11" s="10">
        <v>19.600000000000001</v>
      </c>
      <c r="F11" s="33">
        <f t="shared" si="0"/>
        <v>8682.8000000000011</v>
      </c>
      <c r="G11" s="15"/>
      <c r="H11" s="16"/>
      <c r="I11" s="17"/>
      <c r="J11" s="18"/>
      <c r="L11" s="51" t="s">
        <v>44</v>
      </c>
      <c r="M11" s="17"/>
      <c r="N11" s="52"/>
    </row>
    <row r="12" spans="2:29" x14ac:dyDescent="0.25">
      <c r="B12" s="7">
        <v>46000</v>
      </c>
      <c r="C12" s="8">
        <v>213</v>
      </c>
      <c r="D12" s="9"/>
      <c r="E12" s="10">
        <v>19.600000000000001</v>
      </c>
      <c r="F12" s="33">
        <f t="shared" si="0"/>
        <v>4174.8</v>
      </c>
      <c r="G12" s="15"/>
      <c r="H12" s="16"/>
      <c r="I12" s="17"/>
      <c r="J12" s="18"/>
      <c r="L12" s="51"/>
      <c r="M12" s="17"/>
      <c r="N12" s="52"/>
    </row>
    <row r="13" spans="2:29" x14ac:dyDescent="0.25">
      <c r="B13" s="7">
        <v>46001</v>
      </c>
      <c r="C13" s="8">
        <v>226.5</v>
      </c>
      <c r="D13" s="9"/>
      <c r="E13" s="10">
        <v>19.600000000000001</v>
      </c>
      <c r="F13" s="33">
        <f t="shared" si="0"/>
        <v>4439.4000000000005</v>
      </c>
      <c r="G13" s="19"/>
      <c r="H13" s="16"/>
      <c r="I13" s="17"/>
      <c r="J13" s="18"/>
    </row>
    <row r="14" spans="2:29" x14ac:dyDescent="0.25">
      <c r="B14" s="7">
        <v>46002</v>
      </c>
      <c r="C14" s="8">
        <v>230</v>
      </c>
      <c r="D14" s="9"/>
      <c r="E14" s="10">
        <v>19.600000000000001</v>
      </c>
      <c r="F14" s="33">
        <f t="shared" si="0"/>
        <v>4508</v>
      </c>
      <c r="G14" s="15">
        <v>46045</v>
      </c>
      <c r="H14" s="16" t="s">
        <v>47</v>
      </c>
      <c r="I14" s="17"/>
      <c r="J14" s="18">
        <v>83140.850000000006</v>
      </c>
    </row>
    <row r="15" spans="2:29" x14ac:dyDescent="0.25">
      <c r="B15" s="7">
        <v>46003</v>
      </c>
      <c r="C15" s="8">
        <v>250.5</v>
      </c>
      <c r="D15" s="9"/>
      <c r="E15" s="10">
        <v>19.600000000000001</v>
      </c>
      <c r="F15" s="33">
        <f t="shared" si="0"/>
        <v>4909.8</v>
      </c>
      <c r="G15" s="19"/>
      <c r="H15" s="16"/>
      <c r="I15" s="17"/>
      <c r="J15" s="18"/>
    </row>
    <row r="16" spans="2:29" x14ac:dyDescent="0.25">
      <c r="B16" s="7">
        <v>46004</v>
      </c>
      <c r="C16" s="8">
        <v>229</v>
      </c>
      <c r="D16" s="9"/>
      <c r="E16" s="10">
        <v>19.600000000000001</v>
      </c>
      <c r="F16" s="33">
        <f t="shared" si="0"/>
        <v>4488.4000000000005</v>
      </c>
      <c r="G16" s="19"/>
      <c r="H16" s="16"/>
      <c r="I16" s="17"/>
      <c r="J16" s="18"/>
    </row>
    <row r="17" spans="2:10" x14ac:dyDescent="0.25">
      <c r="B17" s="7">
        <v>46005</v>
      </c>
      <c r="C17" s="8">
        <v>229</v>
      </c>
      <c r="D17" s="9"/>
      <c r="E17" s="10">
        <v>19.600000000000001</v>
      </c>
      <c r="F17" s="33">
        <f t="shared" si="0"/>
        <v>4488.4000000000005</v>
      </c>
      <c r="G17" s="19"/>
      <c r="H17" s="16"/>
      <c r="I17" s="17"/>
      <c r="J17" s="18"/>
    </row>
    <row r="18" spans="2:10" x14ac:dyDescent="0.25">
      <c r="B18" s="7">
        <v>46006</v>
      </c>
      <c r="C18" s="8">
        <v>225.5</v>
      </c>
      <c r="D18" s="9"/>
      <c r="E18" s="10">
        <v>19.600000000000001</v>
      </c>
      <c r="F18" s="33">
        <f t="shared" si="0"/>
        <v>4419.8</v>
      </c>
      <c r="G18" s="19"/>
      <c r="H18" s="16"/>
      <c r="I18" s="17"/>
      <c r="J18" s="18"/>
    </row>
    <row r="19" spans="2:10" x14ac:dyDescent="0.25">
      <c r="B19" s="7">
        <v>46007</v>
      </c>
      <c r="C19" s="8">
        <v>225.5</v>
      </c>
      <c r="D19" s="9"/>
      <c r="E19" s="10">
        <v>19.600000000000001</v>
      </c>
      <c r="F19" s="33">
        <f t="shared" si="0"/>
        <v>4419.8</v>
      </c>
      <c r="G19" s="19"/>
      <c r="H19" s="16"/>
      <c r="I19" s="17"/>
      <c r="J19" s="18"/>
    </row>
    <row r="20" spans="2:10" x14ac:dyDescent="0.25">
      <c r="B20" s="7">
        <v>46008</v>
      </c>
      <c r="C20" s="8">
        <v>244</v>
      </c>
      <c r="D20" s="9"/>
      <c r="E20" s="10">
        <v>19.600000000000001</v>
      </c>
      <c r="F20" s="33">
        <f t="shared" si="0"/>
        <v>4782.4000000000005</v>
      </c>
      <c r="G20" s="19"/>
      <c r="H20" s="16"/>
      <c r="I20" s="17"/>
      <c r="J20" s="18"/>
    </row>
    <row r="21" spans="2:10" x14ac:dyDescent="0.25">
      <c r="B21" s="7">
        <v>46009</v>
      </c>
      <c r="C21" s="8">
        <v>229</v>
      </c>
      <c r="D21" s="9"/>
      <c r="E21" s="10">
        <v>19.600000000000001</v>
      </c>
      <c r="F21" s="33">
        <f t="shared" si="0"/>
        <v>4488.4000000000005</v>
      </c>
      <c r="G21" s="19"/>
      <c r="H21" s="16"/>
      <c r="I21" s="17"/>
      <c r="J21" s="18"/>
    </row>
    <row r="22" spans="2:10" x14ac:dyDescent="0.25">
      <c r="B22" s="7">
        <v>46010</v>
      </c>
      <c r="C22" s="8">
        <v>228</v>
      </c>
      <c r="D22" s="9"/>
      <c r="E22" s="10">
        <v>19.600000000000001</v>
      </c>
      <c r="F22" s="33">
        <f t="shared" si="0"/>
        <v>4468.8</v>
      </c>
      <c r="G22" s="19"/>
      <c r="H22" s="16"/>
      <c r="I22" s="17"/>
      <c r="J22" s="18"/>
    </row>
    <row r="23" spans="2:10" x14ac:dyDescent="0.25">
      <c r="B23" s="7">
        <v>46011</v>
      </c>
      <c r="C23" s="8">
        <v>229.5</v>
      </c>
      <c r="D23" s="9"/>
      <c r="E23" s="10">
        <v>19.600000000000001</v>
      </c>
      <c r="F23" s="33">
        <f t="shared" si="0"/>
        <v>4498.2000000000007</v>
      </c>
      <c r="G23" s="19"/>
      <c r="H23" s="16"/>
      <c r="I23" s="17"/>
      <c r="J23" s="18"/>
    </row>
    <row r="24" spans="2:10" x14ac:dyDescent="0.25">
      <c r="B24" s="7">
        <v>46012</v>
      </c>
      <c r="C24" s="8">
        <v>213</v>
      </c>
      <c r="D24" s="9"/>
      <c r="E24" s="10">
        <v>19.600000000000001</v>
      </c>
      <c r="F24" s="33">
        <f t="shared" si="0"/>
        <v>4174.8</v>
      </c>
      <c r="G24" s="19"/>
      <c r="H24" s="16"/>
      <c r="I24" s="17"/>
      <c r="J24" s="18"/>
    </row>
    <row r="25" spans="2:10" x14ac:dyDescent="0.25">
      <c r="B25" s="7">
        <v>46013</v>
      </c>
      <c r="C25" s="8">
        <v>219</v>
      </c>
      <c r="D25" s="9"/>
      <c r="E25" s="10">
        <v>19.600000000000001</v>
      </c>
      <c r="F25" s="33">
        <f t="shared" si="0"/>
        <v>4292.4000000000005</v>
      </c>
      <c r="G25" s="19"/>
      <c r="H25" s="16"/>
      <c r="I25" s="17"/>
      <c r="J25" s="18"/>
    </row>
    <row r="26" spans="2:10" x14ac:dyDescent="0.25">
      <c r="B26" s="7">
        <v>46014</v>
      </c>
      <c r="C26" s="8">
        <v>235</v>
      </c>
      <c r="D26" s="9"/>
      <c r="E26" s="10">
        <v>19.600000000000001</v>
      </c>
      <c r="F26" s="33">
        <f t="shared" si="0"/>
        <v>4606</v>
      </c>
      <c r="G26" s="19"/>
      <c r="H26" s="16"/>
      <c r="I26" s="17"/>
      <c r="J26" s="18"/>
    </row>
    <row r="27" spans="2:10" x14ac:dyDescent="0.25">
      <c r="B27" s="7">
        <v>46015</v>
      </c>
      <c r="C27" s="8">
        <v>225.5</v>
      </c>
      <c r="D27" s="9"/>
      <c r="E27" s="10">
        <v>19.600000000000001</v>
      </c>
      <c r="F27" s="33">
        <f t="shared" si="0"/>
        <v>4419.8</v>
      </c>
      <c r="G27" s="19"/>
      <c r="H27" s="16"/>
      <c r="I27" s="17"/>
      <c r="J27" s="18"/>
    </row>
    <row r="28" spans="2:10" x14ac:dyDescent="0.25">
      <c r="B28" s="7">
        <v>46016</v>
      </c>
      <c r="C28" s="8">
        <v>221</v>
      </c>
      <c r="D28" s="9"/>
      <c r="E28" s="10">
        <v>19.600000000000001</v>
      </c>
      <c r="F28" s="33">
        <f t="shared" si="0"/>
        <v>4331.6000000000004</v>
      </c>
      <c r="G28" s="19"/>
      <c r="H28" s="16"/>
      <c r="I28" s="17"/>
      <c r="J28" s="18"/>
    </row>
    <row r="29" spans="2:10" x14ac:dyDescent="0.25">
      <c r="B29" s="7">
        <v>46017</v>
      </c>
      <c r="C29" s="8">
        <v>214.5</v>
      </c>
      <c r="D29" s="9"/>
      <c r="E29" s="10">
        <v>19.600000000000001</v>
      </c>
      <c r="F29" s="33">
        <f t="shared" si="0"/>
        <v>4204.2000000000007</v>
      </c>
      <c r="G29" s="19"/>
      <c r="H29" s="16"/>
      <c r="I29" s="17"/>
      <c r="J29" s="18"/>
    </row>
    <row r="30" spans="2:10" x14ac:dyDescent="0.25">
      <c r="B30" s="7">
        <v>46018</v>
      </c>
      <c r="C30" s="8">
        <v>222</v>
      </c>
      <c r="D30" s="9"/>
      <c r="E30" s="10">
        <v>19.600000000000001</v>
      </c>
      <c r="F30" s="33">
        <f t="shared" si="0"/>
        <v>4351.2000000000007</v>
      </c>
      <c r="G30" s="19"/>
      <c r="H30" s="16"/>
      <c r="I30" s="17"/>
      <c r="J30" s="18"/>
    </row>
    <row r="31" spans="2:10" x14ac:dyDescent="0.25">
      <c r="B31" s="7">
        <v>46019</v>
      </c>
      <c r="C31" s="8">
        <v>218.5</v>
      </c>
      <c r="D31" s="9"/>
      <c r="E31" s="10">
        <v>19.600000000000001</v>
      </c>
      <c r="F31" s="33">
        <f t="shared" si="0"/>
        <v>4282.6000000000004</v>
      </c>
      <c r="G31" s="19"/>
      <c r="H31" s="16"/>
      <c r="I31" s="17"/>
      <c r="J31" s="18"/>
    </row>
    <row r="32" spans="2:10" x14ac:dyDescent="0.25">
      <c r="B32" s="7">
        <v>46020</v>
      </c>
      <c r="C32" s="8">
        <v>237</v>
      </c>
      <c r="D32" s="9"/>
      <c r="E32" s="10">
        <v>19.600000000000001</v>
      </c>
      <c r="F32" s="33">
        <f t="shared" si="0"/>
        <v>4645.2000000000007</v>
      </c>
      <c r="G32" s="19"/>
      <c r="H32" s="16"/>
      <c r="I32" s="17"/>
      <c r="J32" s="18"/>
    </row>
    <row r="33" spans="2:10" x14ac:dyDescent="0.25">
      <c r="B33" s="7">
        <v>46021</v>
      </c>
      <c r="C33" s="8">
        <v>218</v>
      </c>
      <c r="D33" s="9"/>
      <c r="E33" s="10">
        <v>19.600000000000001</v>
      </c>
      <c r="F33" s="33">
        <f t="shared" si="0"/>
        <v>4272.8</v>
      </c>
      <c r="G33" s="19"/>
      <c r="H33" s="16"/>
      <c r="I33" s="17"/>
      <c r="J33" s="18"/>
    </row>
    <row r="34" spans="2:10" ht="15.75" thickBot="1" x14ac:dyDescent="0.3">
      <c r="B34" s="43">
        <v>46022</v>
      </c>
      <c r="C34" s="44">
        <v>216</v>
      </c>
      <c r="D34" s="45"/>
      <c r="E34" s="10">
        <v>19.600000000000001</v>
      </c>
      <c r="F34" s="47">
        <f t="shared" si="0"/>
        <v>4233.6000000000004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7010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137396.00412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137396</v>
      </c>
    </row>
    <row r="37" spans="2:10" x14ac:dyDescent="0.25">
      <c r="B37" s="26" t="s">
        <v>14</v>
      </c>
      <c r="C37" s="30">
        <f>C35</f>
        <v>7010</v>
      </c>
      <c r="D37" s="9">
        <f>D35/1.03</f>
        <v>0</v>
      </c>
      <c r="E37" s="10"/>
      <c r="F37" s="33">
        <f>SUM(F4:F36)</f>
        <v>137396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-4.1199999977834523E-3</v>
      </c>
    </row>
    <row r="40" spans="2:10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0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0" x14ac:dyDescent="0.25">
      <c r="J42" s="31"/>
    </row>
    <row r="43" spans="2:10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63715-07B6-4FCE-907B-1D353330C308}"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200000</v>
      </c>
    </row>
    <row r="2" spans="2:29" ht="25.5" customHeight="1" thickBot="1" x14ac:dyDescent="0.3">
      <c r="B2" s="59" t="s">
        <v>35</v>
      </c>
      <c r="C2" s="60"/>
      <c r="D2" s="60"/>
      <c r="E2" s="60"/>
      <c r="F2" s="60"/>
      <c r="G2" s="60"/>
      <c r="H2" s="60"/>
      <c r="I2" s="60"/>
      <c r="J2" s="61"/>
      <c r="L2" s="67" t="s">
        <v>37</v>
      </c>
      <c r="M2" s="68"/>
      <c r="N2" s="69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46023</v>
      </c>
      <c r="C4" s="8">
        <v>225</v>
      </c>
      <c r="D4" s="9"/>
      <c r="E4" s="10">
        <v>20.5</v>
      </c>
      <c r="F4" s="33">
        <f>E4*C4</f>
        <v>4612.5</v>
      </c>
      <c r="G4" s="11"/>
      <c r="H4" s="12" t="s">
        <v>6</v>
      </c>
      <c r="I4" s="13">
        <v>0.01</v>
      </c>
      <c r="J4" s="14">
        <f>(F36+F37)*I4</f>
        <v>1659.2574999999999</v>
      </c>
      <c r="L4" s="15">
        <v>45996</v>
      </c>
      <c r="M4" s="13" t="s">
        <v>34</v>
      </c>
      <c r="N4" s="50">
        <v>200000</v>
      </c>
    </row>
    <row r="5" spans="2:29" x14ac:dyDescent="0.25">
      <c r="B5" s="7">
        <v>46024</v>
      </c>
      <c r="C5" s="8">
        <v>220</v>
      </c>
      <c r="D5" s="9"/>
      <c r="E5" s="10">
        <v>20.5</v>
      </c>
      <c r="F5" s="33">
        <f t="shared" ref="F5:F34" si="0">E5*C5</f>
        <v>4510</v>
      </c>
      <c r="G5" s="11"/>
      <c r="H5" s="12" t="s">
        <v>7</v>
      </c>
      <c r="I5" s="13">
        <v>1E-3</v>
      </c>
      <c r="J5" s="14">
        <f>(F36+F37-J4-J6)*I5</f>
        <v>161.2820025</v>
      </c>
      <c r="L5" s="15">
        <v>46052</v>
      </c>
      <c r="M5" s="13" t="s">
        <v>36</v>
      </c>
      <c r="N5" s="50">
        <v>100000</v>
      </c>
    </row>
    <row r="6" spans="2:29" x14ac:dyDescent="0.25">
      <c r="B6" s="7">
        <v>46025</v>
      </c>
      <c r="C6" s="8">
        <v>0</v>
      </c>
      <c r="D6" s="9"/>
      <c r="E6" s="10">
        <v>20.5</v>
      </c>
      <c r="F6" s="33">
        <f t="shared" si="0"/>
        <v>0</v>
      </c>
      <c r="G6" s="11"/>
      <c r="H6" s="12" t="s">
        <v>8</v>
      </c>
      <c r="I6" s="13"/>
      <c r="J6" s="14">
        <v>2984.49</v>
      </c>
      <c r="L6" s="53" t="s">
        <v>38</v>
      </c>
      <c r="M6" s="54"/>
      <c r="N6" s="55">
        <v>-50000</v>
      </c>
    </row>
    <row r="7" spans="2:29" x14ac:dyDescent="0.25">
      <c r="B7" s="7">
        <v>46026</v>
      </c>
      <c r="C7" s="8">
        <v>400</v>
      </c>
      <c r="D7" s="9"/>
      <c r="E7" s="10">
        <v>20.5</v>
      </c>
      <c r="F7" s="33">
        <f t="shared" si="0"/>
        <v>8200</v>
      </c>
      <c r="G7" s="11"/>
      <c r="H7" s="12" t="s">
        <v>9</v>
      </c>
      <c r="I7" s="13"/>
      <c r="J7" s="14">
        <f>'ARALIK 2025'!J39*-1</f>
        <v>4.1199999977834523E-3</v>
      </c>
      <c r="L7" s="53" t="s">
        <v>40</v>
      </c>
      <c r="M7" s="54"/>
      <c r="N7" s="55">
        <v>-50000</v>
      </c>
    </row>
    <row r="8" spans="2:29" x14ac:dyDescent="0.25">
      <c r="B8" s="7">
        <v>46027</v>
      </c>
      <c r="C8" s="8">
        <v>214</v>
      </c>
      <c r="D8" s="9"/>
      <c r="E8" s="10">
        <v>20.5</v>
      </c>
      <c r="F8" s="33">
        <f t="shared" si="0"/>
        <v>4387</v>
      </c>
      <c r="G8" s="15"/>
      <c r="H8" s="16"/>
      <c r="I8" s="17"/>
      <c r="J8" s="18"/>
      <c r="L8" s="51" t="s">
        <v>41</v>
      </c>
      <c r="M8" s="17"/>
      <c r="N8" s="52"/>
    </row>
    <row r="9" spans="2:29" x14ac:dyDescent="0.25">
      <c r="B9" s="7">
        <v>46028</v>
      </c>
      <c r="C9" s="8">
        <v>208.5</v>
      </c>
      <c r="D9" s="9"/>
      <c r="E9" s="10">
        <v>20.5</v>
      </c>
      <c r="F9" s="33">
        <f t="shared" si="0"/>
        <v>4274.25</v>
      </c>
      <c r="G9" s="15"/>
      <c r="H9" s="16"/>
      <c r="I9" s="17"/>
      <c r="J9" s="18"/>
      <c r="L9" s="51" t="s">
        <v>42</v>
      </c>
      <c r="M9" s="17"/>
      <c r="N9" s="52"/>
    </row>
    <row r="10" spans="2:29" x14ac:dyDescent="0.25">
      <c r="B10" s="7">
        <v>46029</v>
      </c>
      <c r="C10" s="8">
        <v>250</v>
      </c>
      <c r="D10" s="9"/>
      <c r="E10" s="10">
        <v>20.5</v>
      </c>
      <c r="F10" s="33">
        <f t="shared" si="0"/>
        <v>5125</v>
      </c>
      <c r="G10" s="15"/>
      <c r="H10" s="16" t="s">
        <v>45</v>
      </c>
      <c r="I10" s="17"/>
      <c r="J10" s="18">
        <v>50000</v>
      </c>
      <c r="L10" s="51" t="s">
        <v>43</v>
      </c>
      <c r="M10" s="17"/>
      <c r="N10" s="52"/>
    </row>
    <row r="11" spans="2:29" x14ac:dyDescent="0.25">
      <c r="B11" s="7">
        <v>46030</v>
      </c>
      <c r="C11" s="8">
        <v>253</v>
      </c>
      <c r="D11" s="9"/>
      <c r="E11" s="10">
        <v>20.5</v>
      </c>
      <c r="F11" s="33">
        <f t="shared" si="0"/>
        <v>5186.5</v>
      </c>
      <c r="G11" s="15"/>
      <c r="H11" s="16"/>
      <c r="I11" s="17"/>
      <c r="J11" s="18"/>
      <c r="L11" s="51" t="s">
        <v>44</v>
      </c>
      <c r="M11" s="17"/>
      <c r="N11" s="52"/>
    </row>
    <row r="12" spans="2:29" x14ac:dyDescent="0.25">
      <c r="B12" s="7">
        <v>46031</v>
      </c>
      <c r="C12" s="8">
        <v>293</v>
      </c>
      <c r="D12" s="9"/>
      <c r="E12" s="10">
        <v>20.5</v>
      </c>
      <c r="F12" s="33">
        <f t="shared" si="0"/>
        <v>6006.5</v>
      </c>
      <c r="G12" s="15"/>
      <c r="H12" s="16"/>
      <c r="I12" s="17"/>
      <c r="J12" s="18"/>
      <c r="L12" s="51"/>
      <c r="M12" s="17"/>
      <c r="N12" s="52"/>
    </row>
    <row r="13" spans="2:29" x14ac:dyDescent="0.25">
      <c r="B13" s="7">
        <v>46032</v>
      </c>
      <c r="C13" s="8">
        <v>144.5</v>
      </c>
      <c r="D13" s="9"/>
      <c r="E13" s="10">
        <v>20.5</v>
      </c>
      <c r="F13" s="33">
        <f t="shared" si="0"/>
        <v>2962.25</v>
      </c>
      <c r="G13" s="19"/>
      <c r="H13" s="16"/>
      <c r="I13" s="17"/>
      <c r="J13" s="18"/>
    </row>
    <row r="14" spans="2:29" x14ac:dyDescent="0.25">
      <c r="B14" s="7">
        <v>46033</v>
      </c>
      <c r="C14" s="8">
        <v>246</v>
      </c>
      <c r="D14" s="9"/>
      <c r="E14" s="10">
        <v>20.5</v>
      </c>
      <c r="F14" s="33">
        <f t="shared" si="0"/>
        <v>5043</v>
      </c>
      <c r="G14" s="19"/>
      <c r="H14" s="16"/>
      <c r="I14" s="17"/>
      <c r="J14" s="18"/>
    </row>
    <row r="15" spans="2:29" x14ac:dyDescent="0.25">
      <c r="B15" s="7">
        <v>46034</v>
      </c>
      <c r="C15" s="8">
        <v>242</v>
      </c>
      <c r="D15" s="9"/>
      <c r="E15" s="10">
        <v>20.5</v>
      </c>
      <c r="F15" s="33">
        <f t="shared" si="0"/>
        <v>4961</v>
      </c>
      <c r="G15" s="19"/>
      <c r="H15" s="16"/>
      <c r="I15" s="17"/>
      <c r="J15" s="18"/>
    </row>
    <row r="16" spans="2:29" x14ac:dyDescent="0.25">
      <c r="B16" s="7">
        <v>46035</v>
      </c>
      <c r="C16" s="8">
        <v>240.5</v>
      </c>
      <c r="D16" s="9"/>
      <c r="E16" s="10">
        <v>20.5</v>
      </c>
      <c r="F16" s="33">
        <f t="shared" si="0"/>
        <v>4930.25</v>
      </c>
      <c r="G16" s="19"/>
      <c r="H16" s="16"/>
      <c r="I16" s="17"/>
      <c r="J16" s="18"/>
    </row>
    <row r="17" spans="2:10" x14ac:dyDescent="0.25">
      <c r="B17" s="7">
        <v>46036</v>
      </c>
      <c r="C17" s="8">
        <v>229.5</v>
      </c>
      <c r="D17" s="9"/>
      <c r="E17" s="10">
        <v>20.5</v>
      </c>
      <c r="F17" s="33">
        <f t="shared" si="0"/>
        <v>4704.75</v>
      </c>
      <c r="G17" s="15">
        <v>46080</v>
      </c>
      <c r="H17" s="16" t="s">
        <v>48</v>
      </c>
      <c r="I17" s="17"/>
      <c r="J17" s="18">
        <v>106166.84</v>
      </c>
    </row>
    <row r="18" spans="2:10" x14ac:dyDescent="0.25">
      <c r="B18" s="7">
        <v>46037</v>
      </c>
      <c r="C18" s="8">
        <v>205.5</v>
      </c>
      <c r="D18" s="9"/>
      <c r="E18" s="10">
        <v>20.5</v>
      </c>
      <c r="F18" s="33">
        <f t="shared" si="0"/>
        <v>4212.75</v>
      </c>
      <c r="G18" s="19"/>
      <c r="H18" s="16"/>
      <c r="I18" s="17"/>
      <c r="J18" s="18"/>
    </row>
    <row r="19" spans="2:10" x14ac:dyDescent="0.25">
      <c r="B19" s="7">
        <v>46038</v>
      </c>
      <c r="C19" s="8">
        <v>227.5</v>
      </c>
      <c r="D19" s="9"/>
      <c r="E19" s="10">
        <v>20.5</v>
      </c>
      <c r="F19" s="33">
        <f t="shared" si="0"/>
        <v>4663.75</v>
      </c>
      <c r="G19" s="19"/>
      <c r="H19" s="16"/>
      <c r="I19" s="17"/>
      <c r="J19" s="18"/>
    </row>
    <row r="20" spans="2:10" x14ac:dyDescent="0.25">
      <c r="B20" s="7">
        <v>46039</v>
      </c>
      <c r="C20" s="8">
        <v>251</v>
      </c>
      <c r="D20" s="9"/>
      <c r="E20" s="10">
        <v>20.5</v>
      </c>
      <c r="F20" s="33">
        <f t="shared" si="0"/>
        <v>5145.5</v>
      </c>
      <c r="G20" s="19"/>
      <c r="H20" s="16"/>
      <c r="I20" s="17"/>
      <c r="J20" s="18"/>
    </row>
    <row r="21" spans="2:10" x14ac:dyDescent="0.25">
      <c r="B21" s="7">
        <v>46040</v>
      </c>
      <c r="C21" s="8">
        <v>238.5</v>
      </c>
      <c r="D21" s="9"/>
      <c r="E21" s="10">
        <v>20.5</v>
      </c>
      <c r="F21" s="33">
        <f t="shared" si="0"/>
        <v>4889.25</v>
      </c>
      <c r="G21" s="19"/>
      <c r="H21" s="16"/>
      <c r="I21" s="17"/>
      <c r="J21" s="18"/>
    </row>
    <row r="22" spans="2:10" x14ac:dyDescent="0.25">
      <c r="B22" s="7">
        <v>46041</v>
      </c>
      <c r="C22" s="8">
        <v>239</v>
      </c>
      <c r="D22" s="9"/>
      <c r="E22" s="10">
        <v>20.5</v>
      </c>
      <c r="F22" s="33">
        <f t="shared" si="0"/>
        <v>4899.5</v>
      </c>
      <c r="G22" s="19"/>
      <c r="H22" s="16"/>
      <c r="I22" s="17"/>
      <c r="J22" s="18"/>
    </row>
    <row r="23" spans="2:10" x14ac:dyDescent="0.25">
      <c r="B23" s="7">
        <v>46042</v>
      </c>
      <c r="C23" s="8">
        <v>229.5</v>
      </c>
      <c r="D23" s="9"/>
      <c r="E23" s="10">
        <v>20.5</v>
      </c>
      <c r="F23" s="33">
        <f t="shared" si="0"/>
        <v>4704.75</v>
      </c>
      <c r="G23" s="19"/>
      <c r="H23" s="16"/>
      <c r="I23" s="17"/>
      <c r="J23" s="18"/>
    </row>
    <row r="24" spans="2:10" x14ac:dyDescent="0.25">
      <c r="B24" s="7">
        <v>46043</v>
      </c>
      <c r="C24" s="8">
        <v>242.5</v>
      </c>
      <c r="D24" s="9"/>
      <c r="E24" s="10">
        <v>20.5</v>
      </c>
      <c r="F24" s="33">
        <f t="shared" si="0"/>
        <v>4971.25</v>
      </c>
      <c r="G24" s="19"/>
      <c r="H24" s="16"/>
      <c r="I24" s="17"/>
      <c r="J24" s="18"/>
    </row>
    <row r="25" spans="2:10" x14ac:dyDescent="0.25">
      <c r="B25" s="7">
        <v>46044</v>
      </c>
      <c r="C25" s="8">
        <v>252.5</v>
      </c>
      <c r="D25" s="9"/>
      <c r="E25" s="10">
        <v>24</v>
      </c>
      <c r="F25" s="33">
        <f t="shared" si="0"/>
        <v>6060</v>
      </c>
      <c r="G25" s="19"/>
      <c r="H25" s="16"/>
      <c r="I25" s="17"/>
      <c r="J25" s="18"/>
    </row>
    <row r="26" spans="2:10" x14ac:dyDescent="0.25">
      <c r="B26" s="7">
        <v>46045</v>
      </c>
      <c r="C26" s="8">
        <v>266</v>
      </c>
      <c r="D26" s="9"/>
      <c r="E26" s="10">
        <v>24</v>
      </c>
      <c r="F26" s="33">
        <f t="shared" si="0"/>
        <v>6384</v>
      </c>
      <c r="G26" s="19"/>
      <c r="H26" s="16"/>
      <c r="I26" s="17"/>
      <c r="J26" s="18"/>
    </row>
    <row r="27" spans="2:10" x14ac:dyDescent="0.25">
      <c r="B27" s="7">
        <v>46046</v>
      </c>
      <c r="C27" s="8">
        <v>273</v>
      </c>
      <c r="D27" s="9"/>
      <c r="E27" s="10">
        <v>24</v>
      </c>
      <c r="F27" s="33">
        <f t="shared" si="0"/>
        <v>6552</v>
      </c>
      <c r="G27" s="19"/>
      <c r="H27" s="16"/>
      <c r="I27" s="17"/>
      <c r="J27" s="18"/>
    </row>
    <row r="28" spans="2:10" x14ac:dyDescent="0.25">
      <c r="B28" s="7">
        <v>46047</v>
      </c>
      <c r="C28" s="8">
        <v>278.5</v>
      </c>
      <c r="D28" s="9"/>
      <c r="E28" s="10">
        <v>24</v>
      </c>
      <c r="F28" s="33">
        <f t="shared" si="0"/>
        <v>6684</v>
      </c>
      <c r="G28" s="19"/>
      <c r="H28" s="16"/>
      <c r="I28" s="17"/>
      <c r="J28" s="18"/>
    </row>
    <row r="29" spans="2:10" x14ac:dyDescent="0.25">
      <c r="B29" s="7">
        <v>46048</v>
      </c>
      <c r="C29" s="8">
        <v>308</v>
      </c>
      <c r="D29" s="9"/>
      <c r="E29" s="10">
        <v>24</v>
      </c>
      <c r="F29" s="33">
        <f t="shared" si="0"/>
        <v>7392</v>
      </c>
      <c r="G29" s="19"/>
      <c r="H29" s="16"/>
      <c r="I29" s="17"/>
      <c r="J29" s="18"/>
    </row>
    <row r="30" spans="2:10" x14ac:dyDescent="0.25">
      <c r="B30" s="7">
        <v>46049</v>
      </c>
      <c r="C30" s="8">
        <v>279.5</v>
      </c>
      <c r="D30" s="9"/>
      <c r="E30" s="10">
        <v>24</v>
      </c>
      <c r="F30" s="33">
        <f t="shared" si="0"/>
        <v>6708</v>
      </c>
      <c r="G30" s="19"/>
      <c r="H30" s="16"/>
      <c r="I30" s="17"/>
      <c r="J30" s="18"/>
    </row>
    <row r="31" spans="2:10" x14ac:dyDescent="0.25">
      <c r="B31" s="7">
        <v>46050</v>
      </c>
      <c r="C31" s="8">
        <v>287.5</v>
      </c>
      <c r="D31" s="9"/>
      <c r="E31" s="10">
        <v>24</v>
      </c>
      <c r="F31" s="33">
        <f t="shared" si="0"/>
        <v>6900</v>
      </c>
      <c r="G31" s="19"/>
      <c r="H31" s="16"/>
      <c r="I31" s="17"/>
      <c r="J31" s="18"/>
    </row>
    <row r="32" spans="2:10" x14ac:dyDescent="0.25">
      <c r="B32" s="7">
        <v>46051</v>
      </c>
      <c r="C32" s="8">
        <v>301</v>
      </c>
      <c r="D32" s="9"/>
      <c r="E32" s="10">
        <v>24</v>
      </c>
      <c r="F32" s="33">
        <f t="shared" si="0"/>
        <v>7224</v>
      </c>
      <c r="G32" s="19"/>
      <c r="H32" s="16"/>
      <c r="I32" s="17"/>
      <c r="J32" s="18"/>
    </row>
    <row r="33" spans="2:10" x14ac:dyDescent="0.25">
      <c r="B33" s="7">
        <v>46052</v>
      </c>
      <c r="C33" s="8">
        <v>287</v>
      </c>
      <c r="D33" s="9"/>
      <c r="E33" s="10">
        <v>24</v>
      </c>
      <c r="F33" s="33">
        <f t="shared" si="0"/>
        <v>6888</v>
      </c>
      <c r="G33" s="19"/>
      <c r="H33" s="16"/>
      <c r="I33" s="17"/>
      <c r="J33" s="18"/>
    </row>
    <row r="34" spans="2:10" ht="15.75" thickBot="1" x14ac:dyDescent="0.3">
      <c r="B34" s="7">
        <v>46053</v>
      </c>
      <c r="C34" s="44">
        <v>281</v>
      </c>
      <c r="D34" s="45"/>
      <c r="E34" s="10">
        <v>24</v>
      </c>
      <c r="F34" s="47">
        <f t="shared" si="0"/>
        <v>6744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7613.5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160971.87362249999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165925.75</v>
      </c>
    </row>
    <row r="37" spans="2:10" x14ac:dyDescent="0.25">
      <c r="B37" s="26" t="s">
        <v>14</v>
      </c>
      <c r="C37" s="30">
        <f>C35</f>
        <v>7613.5</v>
      </c>
      <c r="D37" s="9">
        <f>D35/1.03</f>
        <v>0</v>
      </c>
      <c r="E37" s="10"/>
      <c r="F37" s="33">
        <f>SUM(F4:F36)</f>
        <v>165925.75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4953.8763775000116</v>
      </c>
    </row>
    <row r="40" spans="2:10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0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0" x14ac:dyDescent="0.25">
      <c r="J42" s="31"/>
    </row>
    <row r="43" spans="2:10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8FFF5-B378-47D4-BD12-93CF722A0213}">
  <dimension ref="B1:AC43"/>
  <sheetViews>
    <sheetView tabSelected="1"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59" t="s">
        <v>35</v>
      </c>
      <c r="C2" s="60"/>
      <c r="D2" s="60"/>
      <c r="E2" s="60"/>
      <c r="F2" s="60"/>
      <c r="G2" s="60"/>
      <c r="H2" s="60"/>
      <c r="I2" s="60"/>
      <c r="J2" s="61"/>
      <c r="L2" s="67" t="s">
        <v>37</v>
      </c>
      <c r="M2" s="68"/>
      <c r="N2" s="69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46054</v>
      </c>
      <c r="C4" s="8">
        <v>264</v>
      </c>
      <c r="D4" s="9"/>
      <c r="E4" s="10">
        <v>24</v>
      </c>
      <c r="F4" s="33">
        <f>E4*C4</f>
        <v>6336</v>
      </c>
      <c r="G4" s="11"/>
      <c r="H4" s="12" t="s">
        <v>6</v>
      </c>
      <c r="I4" s="13">
        <v>0.01</v>
      </c>
      <c r="J4" s="14">
        <f>(F36+F37)*I4</f>
        <v>1776.3600000000001</v>
      </c>
      <c r="L4" s="15">
        <v>45996</v>
      </c>
      <c r="M4" s="13" t="s">
        <v>34</v>
      </c>
      <c r="N4" s="50">
        <v>200000</v>
      </c>
    </row>
    <row r="5" spans="2:29" x14ac:dyDescent="0.25">
      <c r="B5" s="7">
        <v>46055</v>
      </c>
      <c r="C5" s="8">
        <v>275.5</v>
      </c>
      <c r="D5" s="9"/>
      <c r="E5" s="10">
        <v>24</v>
      </c>
      <c r="F5" s="33">
        <f t="shared" ref="F5:F34" si="0">E5*C5</f>
        <v>6612</v>
      </c>
      <c r="G5" s="11"/>
      <c r="H5" s="12" t="s">
        <v>7</v>
      </c>
      <c r="I5" s="13">
        <v>1E-3</v>
      </c>
      <c r="J5" s="14">
        <f>(F36+F37-J4-J6)*I5</f>
        <v>172.21012000000002</v>
      </c>
      <c r="L5" s="15">
        <v>46052</v>
      </c>
      <c r="M5" s="13" t="s">
        <v>36</v>
      </c>
      <c r="N5" s="50">
        <v>100000</v>
      </c>
    </row>
    <row r="6" spans="2:29" x14ac:dyDescent="0.25">
      <c r="B6" s="7">
        <v>46056</v>
      </c>
      <c r="C6" s="8">
        <v>267.5</v>
      </c>
      <c r="D6" s="9"/>
      <c r="E6" s="10">
        <v>24</v>
      </c>
      <c r="F6" s="33">
        <f t="shared" si="0"/>
        <v>6420</v>
      </c>
      <c r="G6" s="11"/>
      <c r="H6" s="12" t="s">
        <v>8</v>
      </c>
      <c r="I6" s="13"/>
      <c r="J6" s="14">
        <v>3649.52</v>
      </c>
      <c r="L6" s="53" t="s">
        <v>38</v>
      </c>
      <c r="M6" s="54"/>
      <c r="N6" s="55">
        <v>-50000</v>
      </c>
    </row>
    <row r="7" spans="2:29" x14ac:dyDescent="0.25">
      <c r="B7" s="7">
        <v>46057</v>
      </c>
      <c r="C7" s="8">
        <v>263.5</v>
      </c>
      <c r="D7" s="9"/>
      <c r="E7" s="10">
        <v>24</v>
      </c>
      <c r="F7" s="33">
        <f t="shared" si="0"/>
        <v>6324</v>
      </c>
      <c r="G7" s="11"/>
      <c r="H7" s="12" t="s">
        <v>9</v>
      </c>
      <c r="I7" s="13"/>
      <c r="J7" s="14">
        <f>'OCAK 2026'!J39*-1</f>
        <v>-4953.8763775000116</v>
      </c>
      <c r="L7" s="53" t="s">
        <v>40</v>
      </c>
      <c r="M7" s="54"/>
      <c r="N7" s="55">
        <v>-50000</v>
      </c>
    </row>
    <row r="8" spans="2:29" x14ac:dyDescent="0.25">
      <c r="B8" s="7">
        <v>46058</v>
      </c>
      <c r="C8" s="8">
        <v>261</v>
      </c>
      <c r="D8" s="9"/>
      <c r="E8" s="10">
        <v>24</v>
      </c>
      <c r="F8" s="33">
        <f t="shared" si="0"/>
        <v>6264</v>
      </c>
      <c r="G8" s="15"/>
      <c r="H8" s="16"/>
      <c r="I8" s="17"/>
      <c r="J8" s="18"/>
      <c r="L8" s="53" t="s">
        <v>41</v>
      </c>
      <c r="M8" s="54"/>
      <c r="N8" s="55">
        <v>-50000</v>
      </c>
    </row>
    <row r="9" spans="2:29" x14ac:dyDescent="0.25">
      <c r="B9" s="7">
        <v>46059</v>
      </c>
      <c r="C9" s="8">
        <v>267</v>
      </c>
      <c r="D9" s="9"/>
      <c r="E9" s="10">
        <v>24</v>
      </c>
      <c r="F9" s="33">
        <f t="shared" si="0"/>
        <v>6408</v>
      </c>
      <c r="G9" s="15"/>
      <c r="H9" s="16"/>
      <c r="I9" s="17"/>
      <c r="J9" s="18"/>
      <c r="L9" s="53" t="s">
        <v>49</v>
      </c>
      <c r="M9" s="54"/>
      <c r="N9" s="55">
        <v>-150000</v>
      </c>
    </row>
    <row r="10" spans="2:29" x14ac:dyDescent="0.25">
      <c r="B10" s="7">
        <v>46060</v>
      </c>
      <c r="C10" s="8">
        <v>264.5</v>
      </c>
      <c r="D10" s="9"/>
      <c r="E10" s="10">
        <v>24</v>
      </c>
      <c r="F10" s="33">
        <f t="shared" si="0"/>
        <v>6348</v>
      </c>
      <c r="G10" s="15"/>
      <c r="H10" s="16" t="s">
        <v>46</v>
      </c>
      <c r="I10" s="17"/>
      <c r="J10" s="18">
        <v>50000</v>
      </c>
      <c r="L10" s="51"/>
      <c r="M10" s="17"/>
      <c r="N10" s="52"/>
    </row>
    <row r="11" spans="2:29" x14ac:dyDescent="0.25">
      <c r="B11" s="7">
        <v>46061</v>
      </c>
      <c r="C11" s="8">
        <v>265.5</v>
      </c>
      <c r="D11" s="9"/>
      <c r="E11" s="10">
        <v>24</v>
      </c>
      <c r="F11" s="33">
        <f t="shared" si="0"/>
        <v>6372</v>
      </c>
      <c r="G11" s="15"/>
      <c r="H11" s="16" t="s">
        <v>50</v>
      </c>
      <c r="I11" s="17"/>
      <c r="J11" s="18">
        <v>150000</v>
      </c>
      <c r="L11" s="51"/>
      <c r="M11" s="17"/>
      <c r="N11" s="52"/>
    </row>
    <row r="12" spans="2:29" x14ac:dyDescent="0.25">
      <c r="B12" s="7">
        <v>46062</v>
      </c>
      <c r="C12" s="8">
        <v>253.5</v>
      </c>
      <c r="D12" s="9"/>
      <c r="E12" s="10">
        <v>24</v>
      </c>
      <c r="F12" s="33">
        <f t="shared" si="0"/>
        <v>6084</v>
      </c>
      <c r="G12" s="15"/>
      <c r="H12" s="16"/>
      <c r="I12" s="17"/>
      <c r="J12" s="18"/>
      <c r="L12" s="51"/>
      <c r="M12" s="17"/>
      <c r="N12" s="52"/>
    </row>
    <row r="13" spans="2:29" x14ac:dyDescent="0.25">
      <c r="B13" s="7">
        <v>46063</v>
      </c>
      <c r="C13" s="8">
        <v>266.5</v>
      </c>
      <c r="D13" s="9"/>
      <c r="E13" s="10">
        <v>24</v>
      </c>
      <c r="F13" s="33">
        <f t="shared" si="0"/>
        <v>6396</v>
      </c>
      <c r="G13" s="19"/>
      <c r="H13" s="16"/>
      <c r="I13" s="17"/>
      <c r="J13" s="18"/>
    </row>
    <row r="14" spans="2:29" x14ac:dyDescent="0.25">
      <c r="B14" s="7">
        <v>46064</v>
      </c>
      <c r="C14" s="8">
        <v>261.5</v>
      </c>
      <c r="D14" s="9"/>
      <c r="E14" s="10">
        <v>24</v>
      </c>
      <c r="F14" s="33">
        <f t="shared" si="0"/>
        <v>6276</v>
      </c>
      <c r="G14" s="19"/>
      <c r="H14" s="16"/>
      <c r="I14" s="17"/>
      <c r="J14" s="18"/>
    </row>
    <row r="15" spans="2:29" x14ac:dyDescent="0.25">
      <c r="B15" s="7">
        <v>46065</v>
      </c>
      <c r="C15" s="8">
        <v>264</v>
      </c>
      <c r="D15" s="9"/>
      <c r="E15" s="10">
        <v>24</v>
      </c>
      <c r="F15" s="33">
        <f t="shared" si="0"/>
        <v>6336</v>
      </c>
      <c r="G15" s="15">
        <v>46142</v>
      </c>
      <c r="H15" s="16" t="s">
        <v>51</v>
      </c>
      <c r="I15" s="17"/>
      <c r="J15" s="18">
        <v>-17001</v>
      </c>
    </row>
    <row r="16" spans="2:29" x14ac:dyDescent="0.25">
      <c r="B16" s="7">
        <v>46066</v>
      </c>
      <c r="C16" s="8">
        <v>261</v>
      </c>
      <c r="D16" s="9"/>
      <c r="E16" s="10">
        <v>24</v>
      </c>
      <c r="F16" s="33">
        <f t="shared" si="0"/>
        <v>6264</v>
      </c>
      <c r="G16" s="19"/>
      <c r="H16" s="16"/>
      <c r="I16" s="17"/>
      <c r="J16" s="18"/>
    </row>
    <row r="17" spans="2:10" x14ac:dyDescent="0.25">
      <c r="B17" s="7">
        <v>46067</v>
      </c>
      <c r="C17" s="8">
        <v>266</v>
      </c>
      <c r="D17" s="9"/>
      <c r="E17" s="10">
        <v>24</v>
      </c>
      <c r="F17" s="33">
        <f t="shared" si="0"/>
        <v>6384</v>
      </c>
      <c r="G17" s="19"/>
      <c r="H17" s="16"/>
      <c r="I17" s="17"/>
      <c r="J17" s="18"/>
    </row>
    <row r="18" spans="2:10" x14ac:dyDescent="0.25">
      <c r="B18" s="7">
        <v>46068</v>
      </c>
      <c r="C18" s="8">
        <v>269.5</v>
      </c>
      <c r="D18" s="9"/>
      <c r="E18" s="10">
        <v>24</v>
      </c>
      <c r="F18" s="33">
        <f t="shared" si="0"/>
        <v>6468</v>
      </c>
      <c r="G18" s="19"/>
      <c r="H18" s="16"/>
      <c r="I18" s="17"/>
      <c r="J18" s="18"/>
    </row>
    <row r="19" spans="2:10" x14ac:dyDescent="0.25">
      <c r="B19" s="7">
        <v>46069</v>
      </c>
      <c r="C19" s="8">
        <v>280</v>
      </c>
      <c r="D19" s="9"/>
      <c r="E19" s="10">
        <v>24</v>
      </c>
      <c r="F19" s="33">
        <f t="shared" si="0"/>
        <v>6720</v>
      </c>
      <c r="G19" s="19"/>
      <c r="H19" s="16"/>
      <c r="I19" s="17"/>
      <c r="J19" s="18"/>
    </row>
    <row r="20" spans="2:10" x14ac:dyDescent="0.25">
      <c r="B20" s="7">
        <v>46070</v>
      </c>
      <c r="C20" s="8">
        <v>280</v>
      </c>
      <c r="D20" s="9"/>
      <c r="E20" s="10">
        <v>24</v>
      </c>
      <c r="F20" s="33">
        <f t="shared" si="0"/>
        <v>6720</v>
      </c>
      <c r="G20" s="19"/>
      <c r="H20" s="16"/>
      <c r="I20" s="17"/>
      <c r="J20" s="18"/>
    </row>
    <row r="21" spans="2:10" x14ac:dyDescent="0.25">
      <c r="B21" s="7">
        <v>46071</v>
      </c>
      <c r="C21" s="8">
        <v>258.5</v>
      </c>
      <c r="D21" s="9"/>
      <c r="E21" s="10">
        <v>24</v>
      </c>
      <c r="F21" s="33">
        <f t="shared" si="0"/>
        <v>6204</v>
      </c>
      <c r="G21" s="19"/>
      <c r="H21" s="16"/>
      <c r="I21" s="17"/>
      <c r="J21" s="18"/>
    </row>
    <row r="22" spans="2:10" x14ac:dyDescent="0.25">
      <c r="B22" s="7">
        <v>46072</v>
      </c>
      <c r="C22" s="8">
        <v>268</v>
      </c>
      <c r="D22" s="9"/>
      <c r="E22" s="10">
        <v>24</v>
      </c>
      <c r="F22" s="33">
        <f t="shared" si="0"/>
        <v>6432</v>
      </c>
      <c r="G22" s="19"/>
      <c r="H22" s="16"/>
      <c r="I22" s="17"/>
      <c r="J22" s="18"/>
    </row>
    <row r="23" spans="2:10" x14ac:dyDescent="0.25">
      <c r="B23" s="7">
        <v>46073</v>
      </c>
      <c r="C23" s="8">
        <v>249</v>
      </c>
      <c r="D23" s="9"/>
      <c r="E23" s="10">
        <v>24</v>
      </c>
      <c r="F23" s="33">
        <f t="shared" si="0"/>
        <v>5976</v>
      </c>
      <c r="G23" s="19"/>
      <c r="H23" s="16"/>
      <c r="I23" s="17"/>
      <c r="J23" s="18"/>
    </row>
    <row r="24" spans="2:10" x14ac:dyDescent="0.25">
      <c r="B24" s="7">
        <v>46074</v>
      </c>
      <c r="C24" s="8">
        <v>263.5</v>
      </c>
      <c r="D24" s="9"/>
      <c r="E24" s="10">
        <v>24</v>
      </c>
      <c r="F24" s="33">
        <f t="shared" si="0"/>
        <v>6324</v>
      </c>
      <c r="G24" s="19"/>
      <c r="H24" s="16"/>
      <c r="I24" s="17"/>
      <c r="J24" s="18"/>
    </row>
    <row r="25" spans="2:10" x14ac:dyDescent="0.25">
      <c r="B25" s="7">
        <v>46075</v>
      </c>
      <c r="C25" s="8">
        <v>268.5</v>
      </c>
      <c r="D25" s="9"/>
      <c r="E25" s="10">
        <v>24</v>
      </c>
      <c r="F25" s="33">
        <f t="shared" si="0"/>
        <v>6444</v>
      </c>
      <c r="G25" s="19"/>
      <c r="H25" s="16"/>
      <c r="I25" s="17"/>
      <c r="J25" s="18"/>
    </row>
    <row r="26" spans="2:10" x14ac:dyDescent="0.25">
      <c r="B26" s="7">
        <v>46076</v>
      </c>
      <c r="C26" s="8">
        <v>262.5</v>
      </c>
      <c r="D26" s="9"/>
      <c r="E26" s="10">
        <v>24</v>
      </c>
      <c r="F26" s="33">
        <f t="shared" si="0"/>
        <v>6300</v>
      </c>
      <c r="G26" s="19"/>
      <c r="H26" s="16"/>
      <c r="I26" s="17"/>
      <c r="J26" s="18"/>
    </row>
    <row r="27" spans="2:10" x14ac:dyDescent="0.25">
      <c r="B27" s="7">
        <v>46077</v>
      </c>
      <c r="C27" s="8">
        <v>263</v>
      </c>
      <c r="D27" s="9"/>
      <c r="E27" s="10">
        <v>24</v>
      </c>
      <c r="F27" s="33">
        <f t="shared" si="0"/>
        <v>6312</v>
      </c>
      <c r="G27" s="19"/>
      <c r="H27" s="16"/>
      <c r="I27" s="17"/>
      <c r="J27" s="18"/>
    </row>
    <row r="28" spans="2:10" x14ac:dyDescent="0.25">
      <c r="B28" s="7">
        <v>46078</v>
      </c>
      <c r="C28" s="8">
        <v>251</v>
      </c>
      <c r="D28" s="9"/>
      <c r="E28" s="10">
        <v>24</v>
      </c>
      <c r="F28" s="33">
        <f t="shared" si="0"/>
        <v>6024</v>
      </c>
      <c r="G28" s="19"/>
      <c r="H28" s="16"/>
      <c r="I28" s="17"/>
      <c r="J28" s="18"/>
    </row>
    <row r="29" spans="2:10" x14ac:dyDescent="0.25">
      <c r="B29" s="7">
        <v>46079</v>
      </c>
      <c r="C29" s="8">
        <v>269</v>
      </c>
      <c r="D29" s="9"/>
      <c r="E29" s="10">
        <v>24</v>
      </c>
      <c r="F29" s="33">
        <f t="shared" si="0"/>
        <v>6456</v>
      </c>
      <c r="G29" s="19"/>
      <c r="H29" s="16"/>
      <c r="I29" s="17"/>
      <c r="J29" s="18"/>
    </row>
    <row r="30" spans="2:10" x14ac:dyDescent="0.25">
      <c r="B30" s="7">
        <v>46080</v>
      </c>
      <c r="C30" s="8">
        <v>259</v>
      </c>
      <c r="D30" s="9"/>
      <c r="E30" s="10">
        <v>24</v>
      </c>
      <c r="F30" s="33">
        <f t="shared" si="0"/>
        <v>6216</v>
      </c>
      <c r="G30" s="19"/>
      <c r="H30" s="16"/>
      <c r="I30" s="17"/>
      <c r="J30" s="18"/>
    </row>
    <row r="31" spans="2:10" x14ac:dyDescent="0.25">
      <c r="B31" s="7">
        <v>46081</v>
      </c>
      <c r="C31" s="8">
        <v>259</v>
      </c>
      <c r="D31" s="9"/>
      <c r="E31" s="10">
        <v>24</v>
      </c>
      <c r="F31" s="33">
        <f t="shared" si="0"/>
        <v>6216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0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7401.5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183643.2137425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177636</v>
      </c>
    </row>
    <row r="37" spans="2:10" x14ac:dyDescent="0.25">
      <c r="B37" s="26" t="s">
        <v>14</v>
      </c>
      <c r="C37" s="30">
        <f>C35</f>
        <v>7401.5</v>
      </c>
      <c r="D37" s="9">
        <f>D35/1.03</f>
        <v>0</v>
      </c>
      <c r="E37" s="10"/>
      <c r="F37" s="33">
        <f>SUM(F4:F36)</f>
        <v>177636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-6007.2137424999964</v>
      </c>
    </row>
    <row r="40" spans="2:10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0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0" x14ac:dyDescent="0.25">
      <c r="J42" s="31"/>
    </row>
    <row r="43" spans="2:10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5A41D-4AED-4DD8-B081-D9DE9D89A45E}">
  <dimension ref="B1:AC43"/>
  <sheetViews>
    <sheetView zoomScale="85" zoomScaleNormal="85" workbookViewId="0">
      <selection activeCell="H11" sqref="H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35</v>
      </c>
      <c r="C2" s="60"/>
      <c r="D2" s="60"/>
      <c r="E2" s="60"/>
      <c r="F2" s="60"/>
      <c r="G2" s="60"/>
      <c r="H2" s="60"/>
      <c r="I2" s="60"/>
      <c r="J2" s="61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46083</v>
      </c>
      <c r="C5" s="8"/>
      <c r="D5" s="9"/>
      <c r="E5" s="10">
        <v>19.600000000000001</v>
      </c>
      <c r="F5" s="33">
        <f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46084</v>
      </c>
      <c r="C6" s="8"/>
      <c r="D6" s="9"/>
      <c r="E6" s="10">
        <v>19.600000000000001</v>
      </c>
      <c r="F6" s="33">
        <f t="shared" ref="F6:F34" si="0">E6*C6</f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'ŞUBAT 2026'!J39*-1</f>
        <v>6007.2137424999964</v>
      </c>
    </row>
    <row r="8" spans="2:29" x14ac:dyDescent="0.25">
      <c r="B8" s="7">
        <v>46086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>
        <v>19.600000000000001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46090</v>
      </c>
      <c r="C12" s="8"/>
      <c r="D12" s="9"/>
      <c r="E12" s="10">
        <v>19.600000000000001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46091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46111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>
        <v>46112</v>
      </c>
      <c r="C34" s="44"/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6007.2137424999964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</row>
    <row r="37" spans="2:10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-6007.2137424999964</v>
      </c>
    </row>
    <row r="40" spans="2:10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0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0" x14ac:dyDescent="0.25">
      <c r="J42" s="31"/>
    </row>
    <row r="43" spans="2:10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662C7-A705-49CF-A1B2-12E85FECC21D}">
  <dimension ref="B1:AC43"/>
  <sheetViews>
    <sheetView zoomScale="85" zoomScaleNormal="85" workbookViewId="0">
      <selection activeCell="H10" sqref="H10: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35</v>
      </c>
      <c r="C2" s="60"/>
      <c r="D2" s="60"/>
      <c r="E2" s="60"/>
      <c r="F2" s="60"/>
      <c r="G2" s="60"/>
      <c r="H2" s="60"/>
      <c r="I2" s="60"/>
      <c r="J2" s="61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46114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46115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'MART 2026'!J39*-1</f>
        <v>6007.2137424999964</v>
      </c>
    </row>
    <row r="8" spans="2:29" x14ac:dyDescent="0.25">
      <c r="B8" s="7">
        <v>46117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46119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/>
      <c r="D11" s="9"/>
      <c r="E11" s="10">
        <v>19.600000000000001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46121</v>
      </c>
      <c r="C12" s="8"/>
      <c r="D12" s="9"/>
      <c r="E12" s="10">
        <v>19.600000000000001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46122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46123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46124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46126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46128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46129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46137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46138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46139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46140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46141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46142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/>
      <c r="C34" s="44"/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6007.2137424999964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</row>
    <row r="37" spans="2:10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-6007.2137424999964</v>
      </c>
    </row>
    <row r="40" spans="2:10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0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0" x14ac:dyDescent="0.25">
      <c r="J42" s="31"/>
    </row>
    <row r="43" spans="2:10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E13AD-5DBB-48FC-9AF6-6F26ED641C89}">
  <dimension ref="B1:AC43"/>
  <sheetViews>
    <sheetView zoomScale="85" zoomScaleNormal="85" workbookViewId="0">
      <selection activeCell="H10" sqref="H10: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5" width="13.425781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35</v>
      </c>
      <c r="C2" s="60"/>
      <c r="D2" s="60"/>
      <c r="E2" s="60"/>
      <c r="F2" s="60"/>
      <c r="G2" s="60"/>
      <c r="H2" s="60"/>
      <c r="I2" s="60"/>
      <c r="J2" s="61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'NİSAN 2026'!J39*-1</f>
        <v>6007.2137424999964</v>
      </c>
    </row>
    <row r="8" spans="2:29" x14ac:dyDescent="0.25">
      <c r="B8" s="7">
        <v>46147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19.600000000000001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19.600000000000001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0" x14ac:dyDescent="0.25">
      <c r="B33" s="7">
        <v>46172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0" ht="15.75" thickBot="1" x14ac:dyDescent="0.3">
      <c r="B34" s="7">
        <v>46173</v>
      </c>
      <c r="C34" s="44"/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0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6007.2137424999964</v>
      </c>
    </row>
    <row r="36" spans="2:1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</row>
    <row r="37" spans="2:10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0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-6007.2137424999964</v>
      </c>
    </row>
    <row r="40" spans="2:10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</row>
    <row r="41" spans="2:10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</row>
    <row r="42" spans="2:10" x14ac:dyDescent="0.25">
      <c r="J42" s="31"/>
    </row>
    <row r="43" spans="2:10" x14ac:dyDescent="0.25">
      <c r="J43" s="31"/>
    </row>
  </sheetData>
  <mergeCells count="7">
    <mergeCell ref="B40:J40"/>
    <mergeCell ref="B41:J41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2026-04-30T17:08:18Z</dcterms:modified>
</cp:coreProperties>
</file>